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35" yWindow="75" windowWidth="15450" windowHeight="10200"/>
  </bookViews>
  <sheets>
    <sheet name="Бюджет" sheetId="3" r:id="rId1"/>
  </sheets>
  <definedNames>
    <definedName name="APPT" localSheetId="0">Бюджет!$A$7</definedName>
    <definedName name="FIO" localSheetId="0">Бюджет!$G$7</definedName>
    <definedName name="SIGN" localSheetId="0">Бюджет!$A$7:$I$7</definedName>
  </definedNames>
  <calcPr calcId="145621"/>
  <fileRecoveryPr repairLoad="1"/>
</workbook>
</file>

<file path=xl/calcChain.xml><?xml version="1.0" encoding="utf-8"?>
<calcChain xmlns="http://schemas.openxmlformats.org/spreadsheetml/2006/main">
  <c r="F21" i="3" l="1"/>
  <c r="H8" i="3"/>
  <c r="F9" i="3" l="1"/>
  <c r="F18" i="3" l="1"/>
  <c r="F17" i="3"/>
  <c r="F7" i="3" l="1"/>
  <c r="F8" i="3"/>
  <c r="F10" i="3"/>
  <c r="F11" i="3"/>
  <c r="F12" i="3"/>
  <c r="F13" i="3"/>
  <c r="F14" i="3"/>
  <c r="F15" i="3"/>
  <c r="F16" i="3"/>
  <c r="F19" i="3"/>
  <c r="F20" i="3"/>
</calcChain>
</file>

<file path=xl/sharedStrings.xml><?xml version="1.0" encoding="utf-8"?>
<sst xmlns="http://schemas.openxmlformats.org/spreadsheetml/2006/main" count="73" uniqueCount="52">
  <si>
    <t>КВСР</t>
  </si>
  <si>
    <t>КФСР</t>
  </si>
  <si>
    <t>КЦСР</t>
  </si>
  <si>
    <t>Расход по ЛС</t>
  </si>
  <si>
    <t>Наименование КЦСР</t>
  </si>
  <si>
    <t>501</t>
  </si>
  <si>
    <t>0113</t>
  </si>
  <si>
    <t>9400309</t>
  </si>
  <si>
    <t>Расходы на ремонт имущества, находящегося в муниципальной собственности поселения (танцевальный класс в здании детской музыкальной школы)</t>
  </si>
  <si>
    <t>0412</t>
  </si>
  <si>
    <t>0221221</t>
  </si>
  <si>
    <t>Возмещение части затрат, связанных с производством хлеба в селе Хатанга</t>
  </si>
  <si>
    <t>0501</t>
  </si>
  <si>
    <t>0901901</t>
  </si>
  <si>
    <t>Повышение теплозащитных свойств муниципальных жилых домов в поселках сельского поселения Хатанга</t>
  </si>
  <si>
    <t>0502</t>
  </si>
  <si>
    <t>0771771</t>
  </si>
  <si>
    <t>Разработка схем водоснабжения и водоотведения</t>
  </si>
  <si>
    <t>0781781</t>
  </si>
  <si>
    <t>Установка общедомовых приборов учёта используемых ресурсов (холодная вода, тепловая энергия) в части муниципального жилого фонда</t>
  </si>
  <si>
    <t>0791791</t>
  </si>
  <si>
    <t>Проведение инженерно-геологических изысканий в селе Хатанга</t>
  </si>
  <si>
    <t>0791792</t>
  </si>
  <si>
    <t>Разработка проектно-сметной документации на модернизацию системы водоснабжения в селе Хатанга</t>
  </si>
  <si>
    <t>9400308</t>
  </si>
  <si>
    <t>Приобретение трактора для поселка Сындасско</t>
  </si>
  <si>
    <t>9400311</t>
  </si>
  <si>
    <t>Приобретение трактора в соответствии Благотворительной программой некоммерческой организации "Благотворительного фонда содействия развития Таймыра"</t>
  </si>
  <si>
    <t>0503</t>
  </si>
  <si>
    <t>0611611</t>
  </si>
  <si>
    <t>Уличное освещение</t>
  </si>
  <si>
    <t>567</t>
  </si>
  <si>
    <t>9400501</t>
  </si>
  <si>
    <t>Оценка недвижимости, признание прав и регулирование отношений по государственной и муниципальной собственности</t>
  </si>
  <si>
    <t>585</t>
  </si>
  <si>
    <t>9400612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</si>
  <si>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</si>
  <si>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>до 31.10.2015</t>
  </si>
  <si>
    <t>Остаток на 15.09.2015</t>
  </si>
  <si>
    <t>Заключен контракт, срок исполнения контракта</t>
  </si>
  <si>
    <t>Объявлен аукцион</t>
  </si>
  <si>
    <t>0408</t>
  </si>
  <si>
    <t>0101101</t>
  </si>
  <si>
    <t>Возмещение затрат, связанных с осуществлением перевозки отдельных категорий населения автомобильным транспортом (автобус) в селе Хатанга</t>
  </si>
  <si>
    <t>9400502</t>
  </si>
  <si>
    <t>Мероприятия по землеустройству и землепользованию</t>
  </si>
  <si>
    <r>
      <t xml:space="preserve">Предоставление субсидии на возмещение части затрат муниципальным предприятиям, осуществляющим производство и реализацию тепловой и электрической энергии на территории сельского поселения Хатанга </t>
    </r>
    <r>
      <rPr>
        <b/>
        <sz val="8"/>
        <rFont val="Arial"/>
        <family val="2"/>
        <charset val="204"/>
      </rPr>
      <t>54 млн.руб.</t>
    </r>
  </si>
  <si>
    <t>Субсидия на возмещение части затрат муниципальным предприятиям, осуществляющим производство и реализацию тепловой и электрической энергии на территории сельского поселения Хатанга</t>
  </si>
  <si>
    <t>9400701</t>
  </si>
  <si>
    <t>Предусмотрено БА 2015  год
по состоянию на 15.09.2015</t>
  </si>
  <si>
    <t>Приложение к Пояснительной записке</t>
  </si>
  <si>
    <t>Перераспределение бюджетных ассигнований, предусмотренных за счет иных межбюджетных трансфертов из районного бюджета, на осуществление расходов общего характера на основании поручения Главы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</si>
</sst>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204"/>
    </font>
    <font>
      <b/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4" xfId="0" applyBorder="1"/>
    <xf numFmtId="14" fontId="0" fillId="0" borderId="4" xfId="0" applyNumberFormat="1" applyBorder="1"/>
    <xf numFmtId="14" fontId="5" fillId="0" borderId="4" xfId="0" applyNumberFormat="1" applyFont="1" applyBorder="1" applyAlignment="1">
      <alignment wrapText="1"/>
    </xf>
    <xf numFmtId="4" fontId="4" fillId="0" borderId="5" xfId="0" applyNumberFormat="1" applyFont="1" applyBorder="1"/>
    <xf numFmtId="4" fontId="0" fillId="0" borderId="5" xfId="0" applyNumberFormat="1" applyBorder="1"/>
    <xf numFmtId="4" fontId="0" fillId="0" borderId="2" xfId="0" applyNumberFormat="1" applyBorder="1" applyAlignment="1"/>
    <xf numFmtId="4" fontId="0" fillId="2" borderId="7" xfId="0" applyNumberFormat="1" applyFill="1" applyBorder="1"/>
    <xf numFmtId="4" fontId="0" fillId="2" borderId="6" xfId="0" applyNumberFormat="1" applyFill="1" applyBorder="1"/>
    <xf numFmtId="4" fontId="0" fillId="0" borderId="2" xfId="0" applyNumberFormat="1" applyBorder="1"/>
    <xf numFmtId="4" fontId="0" fillId="0" borderId="8" xfId="0" applyNumberFormat="1" applyBorder="1"/>
    <xf numFmtId="49" fontId="2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"/>
  <sheetViews>
    <sheetView showGridLines="0" tabSelected="1" workbookViewId="0">
      <selection activeCell="H11" sqref="H11"/>
    </sheetView>
  </sheetViews>
  <sheetFormatPr defaultRowHeight="12.75" customHeight="1" x14ac:dyDescent="0.2"/>
  <cols>
    <col min="1" max="1" width="5.28515625" customWidth="1"/>
    <col min="2" max="2" width="6.28515625" customWidth="1"/>
    <col min="3" max="3" width="8.28515625" customWidth="1"/>
    <col min="4" max="4" width="11.42578125" customWidth="1"/>
    <col min="5" max="5" width="12.28515625" customWidth="1"/>
    <col min="6" max="6" width="11.85546875" customWidth="1"/>
    <col min="7" max="7" width="30.7109375" customWidth="1"/>
    <col min="8" max="8" width="26.85546875" customWidth="1"/>
    <col min="9" max="9" width="12.7109375" hidden="1" customWidth="1"/>
  </cols>
  <sheetData>
    <row r="1" spans="1:9" ht="12.75" customHeight="1" x14ac:dyDescent="0.2">
      <c r="H1" s="7" t="s">
        <v>50</v>
      </c>
    </row>
    <row r="3" spans="1:9" ht="41.25" customHeight="1" x14ac:dyDescent="0.2">
      <c r="A3" s="8" t="s">
        <v>51</v>
      </c>
      <c r="B3" s="8"/>
      <c r="C3" s="8"/>
      <c r="D3" s="8"/>
      <c r="E3" s="8"/>
      <c r="F3" s="8"/>
      <c r="G3" s="8"/>
      <c r="H3" s="8"/>
    </row>
    <row r="6" spans="1:9" ht="96" customHeight="1" x14ac:dyDescent="0.2">
      <c r="A6" s="1" t="s">
        <v>0</v>
      </c>
      <c r="B6" s="1" t="s">
        <v>1</v>
      </c>
      <c r="C6" s="1" t="s">
        <v>2</v>
      </c>
      <c r="D6" s="1" t="s">
        <v>49</v>
      </c>
      <c r="E6" s="1" t="s">
        <v>3</v>
      </c>
      <c r="F6" s="1" t="s">
        <v>38</v>
      </c>
      <c r="G6" s="1" t="s">
        <v>4</v>
      </c>
      <c r="H6" s="6" t="s">
        <v>46</v>
      </c>
      <c r="I6" s="6" t="s">
        <v>39</v>
      </c>
    </row>
    <row r="7" spans="1:9" ht="56.25" x14ac:dyDescent="0.2">
      <c r="A7" s="2" t="s">
        <v>5</v>
      </c>
      <c r="B7" s="2" t="s">
        <v>6</v>
      </c>
      <c r="C7" s="2" t="s">
        <v>7</v>
      </c>
      <c r="D7" s="3">
        <v>1246585</v>
      </c>
      <c r="E7" s="3">
        <v>0</v>
      </c>
      <c r="F7" s="3">
        <f t="shared" ref="F7:F18" si="0">D7-E7</f>
        <v>1246585</v>
      </c>
      <c r="G7" s="23" t="s">
        <v>8</v>
      </c>
      <c r="H7" s="22">
        <v>-1240000</v>
      </c>
      <c r="I7" s="12" t="s">
        <v>37</v>
      </c>
    </row>
    <row r="8" spans="1:9" ht="33.75" x14ac:dyDescent="0.2">
      <c r="A8" s="2" t="s">
        <v>5</v>
      </c>
      <c r="B8" s="2" t="s">
        <v>9</v>
      </c>
      <c r="C8" s="2" t="s">
        <v>10</v>
      </c>
      <c r="D8" s="3">
        <v>6484550</v>
      </c>
      <c r="E8" s="3">
        <v>4160759.9</v>
      </c>
      <c r="F8" s="3">
        <f t="shared" si="0"/>
        <v>2323790.1</v>
      </c>
      <c r="G8" s="4" t="s">
        <v>11</v>
      </c>
      <c r="H8" s="21">
        <f>-2320000</f>
        <v>-2320000</v>
      </c>
      <c r="I8" s="13"/>
    </row>
    <row r="9" spans="1:9" ht="56.25" x14ac:dyDescent="0.2">
      <c r="A9" s="2" t="s">
        <v>5</v>
      </c>
      <c r="B9" s="2" t="s">
        <v>41</v>
      </c>
      <c r="C9" s="2" t="s">
        <v>42</v>
      </c>
      <c r="D9" s="3">
        <v>2654030</v>
      </c>
      <c r="E9" s="3">
        <v>1550130.1</v>
      </c>
      <c r="F9" s="3">
        <f t="shared" si="0"/>
        <v>1103899.8999999999</v>
      </c>
      <c r="G9" s="4" t="s">
        <v>43</v>
      </c>
      <c r="H9" s="17">
        <v>-1100000</v>
      </c>
      <c r="I9" s="13"/>
    </row>
    <row r="10" spans="1:9" ht="33.75" x14ac:dyDescent="0.2">
      <c r="A10" s="2" t="s">
        <v>5</v>
      </c>
      <c r="B10" s="2" t="s">
        <v>12</v>
      </c>
      <c r="C10" s="2" t="s">
        <v>13</v>
      </c>
      <c r="D10" s="3">
        <v>11150100</v>
      </c>
      <c r="E10" s="3">
        <v>0</v>
      </c>
      <c r="F10" s="3">
        <f t="shared" si="0"/>
        <v>11150100</v>
      </c>
      <c r="G10" s="4" t="s">
        <v>14</v>
      </c>
      <c r="H10" s="22">
        <v>-9500000</v>
      </c>
      <c r="I10" s="14">
        <v>42369</v>
      </c>
    </row>
    <row r="11" spans="1:9" ht="22.5" x14ac:dyDescent="0.2">
      <c r="A11" s="2" t="s">
        <v>5</v>
      </c>
      <c r="B11" s="2" t="s">
        <v>15</v>
      </c>
      <c r="C11" s="2" t="s">
        <v>16</v>
      </c>
      <c r="D11" s="3">
        <v>1700000</v>
      </c>
      <c r="E11" s="3">
        <v>0</v>
      </c>
      <c r="F11" s="3">
        <f t="shared" si="0"/>
        <v>1700000</v>
      </c>
      <c r="G11" s="4" t="s">
        <v>17</v>
      </c>
      <c r="H11" s="21">
        <v>-1600000</v>
      </c>
      <c r="I11" s="14"/>
    </row>
    <row r="12" spans="1:9" ht="45" x14ac:dyDescent="0.2">
      <c r="A12" s="2" t="s">
        <v>5</v>
      </c>
      <c r="B12" s="2" t="s">
        <v>15</v>
      </c>
      <c r="C12" s="2" t="s">
        <v>18</v>
      </c>
      <c r="D12" s="3">
        <v>6813930</v>
      </c>
      <c r="E12" s="3">
        <v>0</v>
      </c>
      <c r="F12" s="3">
        <f t="shared" si="0"/>
        <v>6813930</v>
      </c>
      <c r="G12" s="4" t="s">
        <v>19</v>
      </c>
      <c r="H12" s="21">
        <v>-6800000</v>
      </c>
      <c r="I12" s="13"/>
    </row>
    <row r="13" spans="1:9" ht="22.5" x14ac:dyDescent="0.2">
      <c r="A13" s="2" t="s">
        <v>5</v>
      </c>
      <c r="B13" s="2" t="s">
        <v>15</v>
      </c>
      <c r="C13" s="2" t="s">
        <v>20</v>
      </c>
      <c r="D13" s="3">
        <v>3432560</v>
      </c>
      <c r="E13" s="3">
        <v>0</v>
      </c>
      <c r="F13" s="3">
        <f t="shared" si="0"/>
        <v>3432560</v>
      </c>
      <c r="G13" s="4" t="s">
        <v>21</v>
      </c>
      <c r="H13" s="17">
        <v>-3430000</v>
      </c>
      <c r="I13" s="14">
        <v>42339</v>
      </c>
    </row>
    <row r="14" spans="1:9" ht="45" x14ac:dyDescent="0.2">
      <c r="A14" s="2" t="s">
        <v>5</v>
      </c>
      <c r="B14" s="2" t="s">
        <v>15</v>
      </c>
      <c r="C14" s="2" t="s">
        <v>22</v>
      </c>
      <c r="D14" s="3">
        <v>3617880</v>
      </c>
      <c r="E14" s="3">
        <v>0</v>
      </c>
      <c r="F14" s="3">
        <f t="shared" si="0"/>
        <v>3617880</v>
      </c>
      <c r="G14" s="4" t="s">
        <v>23</v>
      </c>
      <c r="H14" s="17">
        <v>-3610000</v>
      </c>
      <c r="I14" s="14">
        <v>42353</v>
      </c>
    </row>
    <row r="15" spans="1:9" ht="22.5" hidden="1" x14ac:dyDescent="0.2">
      <c r="A15" s="2" t="s">
        <v>5</v>
      </c>
      <c r="B15" s="2" t="s">
        <v>15</v>
      </c>
      <c r="C15" s="2" t="s">
        <v>24</v>
      </c>
      <c r="D15" s="3">
        <v>2600000</v>
      </c>
      <c r="E15" s="3">
        <v>0</v>
      </c>
      <c r="F15" s="3">
        <f t="shared" si="0"/>
        <v>2600000</v>
      </c>
      <c r="G15" s="4" t="s">
        <v>25</v>
      </c>
      <c r="H15" s="19"/>
      <c r="I15" s="14">
        <v>42307</v>
      </c>
    </row>
    <row r="16" spans="1:9" ht="56.25" hidden="1" x14ac:dyDescent="0.2">
      <c r="A16" s="2" t="s">
        <v>5</v>
      </c>
      <c r="B16" s="2" t="s">
        <v>15</v>
      </c>
      <c r="C16" s="2" t="s">
        <v>26</v>
      </c>
      <c r="D16" s="3">
        <v>2000000</v>
      </c>
      <c r="E16" s="3">
        <v>0</v>
      </c>
      <c r="F16" s="3">
        <f t="shared" si="0"/>
        <v>2000000</v>
      </c>
      <c r="G16" s="4" t="s">
        <v>27</v>
      </c>
      <c r="H16" s="20"/>
      <c r="I16" s="14">
        <v>42307</v>
      </c>
    </row>
    <row r="17" spans="1:9" x14ac:dyDescent="0.2">
      <c r="A17" s="2" t="s">
        <v>5</v>
      </c>
      <c r="B17" s="2" t="s">
        <v>28</v>
      </c>
      <c r="C17" s="2" t="s">
        <v>29</v>
      </c>
      <c r="D17" s="3">
        <v>10712830</v>
      </c>
      <c r="E17" s="3">
        <v>4460065.95</v>
      </c>
      <c r="F17" s="3">
        <f t="shared" si="0"/>
        <v>6252764.0499999998</v>
      </c>
      <c r="G17" s="4" t="s">
        <v>30</v>
      </c>
      <c r="H17" s="18">
        <v>-6200000</v>
      </c>
      <c r="I17" s="13"/>
    </row>
    <row r="18" spans="1:9" ht="45" x14ac:dyDescent="0.2">
      <c r="A18" s="2" t="s">
        <v>31</v>
      </c>
      <c r="B18" s="2" t="s">
        <v>6</v>
      </c>
      <c r="C18" s="2" t="s">
        <v>32</v>
      </c>
      <c r="D18" s="3">
        <v>3916699.61</v>
      </c>
      <c r="E18" s="3">
        <v>266228.05</v>
      </c>
      <c r="F18" s="3">
        <f t="shared" si="0"/>
        <v>3650471.56</v>
      </c>
      <c r="G18" s="4" t="s">
        <v>33</v>
      </c>
      <c r="H18" s="18">
        <v>-3600000</v>
      </c>
      <c r="I18" s="15" t="s">
        <v>40</v>
      </c>
    </row>
    <row r="19" spans="1:9" ht="22.5" x14ac:dyDescent="0.2">
      <c r="A19" s="2" t="s">
        <v>31</v>
      </c>
      <c r="B19" s="2" t="s">
        <v>9</v>
      </c>
      <c r="C19" s="2" t="s">
        <v>44</v>
      </c>
      <c r="D19" s="3">
        <v>379000</v>
      </c>
      <c r="E19" s="3">
        <v>79000</v>
      </c>
      <c r="F19" s="3">
        <f t="shared" ref="F19:F20" si="1">D19-E19</f>
        <v>300000</v>
      </c>
      <c r="G19" s="5" t="s">
        <v>45</v>
      </c>
      <c r="H19" s="17">
        <v>-200000</v>
      </c>
      <c r="I19" s="14">
        <v>42369</v>
      </c>
    </row>
    <row r="20" spans="1:9" ht="90" x14ac:dyDescent="0.2">
      <c r="A20" s="2" t="s">
        <v>34</v>
      </c>
      <c r="B20" s="2" t="s">
        <v>6</v>
      </c>
      <c r="C20" s="2" t="s">
        <v>35</v>
      </c>
      <c r="D20" s="3">
        <v>33898475.289999999</v>
      </c>
      <c r="E20" s="3">
        <v>19463547.789999999</v>
      </c>
      <c r="F20" s="3">
        <f t="shared" si="1"/>
        <v>14434927.5</v>
      </c>
      <c r="G20" s="4" t="s">
        <v>36</v>
      </c>
      <c r="H20" s="17">
        <v>-14400000</v>
      </c>
      <c r="I20" s="13"/>
    </row>
    <row r="21" spans="1:9" ht="78.75" x14ac:dyDescent="0.2">
      <c r="A21" s="9" t="s">
        <v>5</v>
      </c>
      <c r="B21" s="9" t="s">
        <v>15</v>
      </c>
      <c r="C21" s="9" t="s">
        <v>48</v>
      </c>
      <c r="D21" s="10">
        <v>0</v>
      </c>
      <c r="E21" s="10">
        <v>0</v>
      </c>
      <c r="F21" s="10">
        <f t="shared" ref="F21" si="2">D21-E21</f>
        <v>0</v>
      </c>
      <c r="G21" s="11" t="s">
        <v>47</v>
      </c>
      <c r="H21" s="16">
        <v>54000000</v>
      </c>
      <c r="I21" s="13"/>
    </row>
  </sheetData>
  <mergeCells count="1">
    <mergeCell ref="A3:H3"/>
  </mergeCells>
  <pageMargins left="0.35433070866141736" right="0.35433070866141736" top="0.39370078740157483" bottom="0.39370078740157483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Ольга Смирнова</cp:lastModifiedBy>
  <cp:lastPrinted>2015-09-30T07:28:31Z</cp:lastPrinted>
  <dcterms:created xsi:type="dcterms:W3CDTF">2002-03-11T10:22:12Z</dcterms:created>
  <dcterms:modified xsi:type="dcterms:W3CDTF">2015-09-30T07:35:51Z</dcterms:modified>
</cp:coreProperties>
</file>